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OOZgebruikershardwaretelefonie/Gedeelde documenten/(Vaste) telefonie/03. Nota van inlichtingen/Tweede nota van inlichtingen/"/>
    </mc:Choice>
  </mc:AlternateContent>
  <xr:revisionPtr revIDLastSave="195" documentId="14_{25456044-48E6-4418-BE5A-F14BE7D927C7}" xr6:coauthVersionLast="47" xr6:coauthVersionMax="47" xr10:uidLastSave="{3C00D96F-84DF-4414-B12D-0BFB16920473}"/>
  <bookViews>
    <workbookView xWindow="-120" yWindow="-120" windowWidth="29040" windowHeight="17520" xr2:uid="{00000000-000D-0000-FFFF-FFFF00000000}"/>
  </bookViews>
  <sheets>
    <sheet name="Handleiding" sheetId="1" r:id="rId1"/>
    <sheet name="Prijswens 1" sheetId="2" r:id="rId2"/>
  </sheets>
  <definedNames>
    <definedName name="_xlnm.Print_Area" localSheetId="1">'Prijswens 1'!$A$1:$G$71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67" i="2" l="1"/>
  <c r="E66" i="2"/>
  <c r="E20" i="2"/>
  <c r="E21" i="2"/>
  <c r="E22" i="2"/>
  <c r="E23" i="2"/>
  <c r="E29" i="2"/>
  <c r="E30" i="2"/>
  <c r="E28" i="2"/>
  <c r="E41" i="2"/>
  <c r="E40" i="2"/>
  <c r="E35" i="2"/>
  <c r="E31" i="2" l="1"/>
  <c r="E49" i="2"/>
  <c r="E19" i="2" l="1"/>
  <c r="E18" i="2"/>
  <c r="E24" i="2" s="1"/>
  <c r="E13" i="2"/>
  <c r="E12" i="2"/>
  <c r="E36" i="2"/>
  <c r="E63" i="2"/>
  <c r="E56" i="2"/>
  <c r="E48" i="2"/>
  <c r="E7" i="2"/>
  <c r="E6" i="2"/>
  <c r="E5" i="2"/>
  <c r="E8" i="2" l="1"/>
  <c r="E42" i="2"/>
  <c r="E62" i="2"/>
  <c r="E61" i="2"/>
  <c r="E54" i="2"/>
  <c r="E55" i="2"/>
  <c r="E47" i="2"/>
  <c r="E46" i="2"/>
  <c r="E50" i="2" l="1"/>
  <c r="E14" i="2"/>
  <c r="E64" i="2"/>
  <c r="E57" i="2"/>
</calcChain>
</file>

<file path=xl/sharedStrings.xml><?xml version="1.0" encoding="utf-8"?>
<sst xmlns="http://schemas.openxmlformats.org/spreadsheetml/2006/main" count="93" uniqueCount="67">
  <si>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</si>
  <si>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</si>
  <si>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</si>
  <si>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</si>
  <si>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</si>
  <si>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</si>
  <si>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</si>
  <si>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</si>
  <si>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</t>
  </si>
  <si>
    <t>Definitieve bestelling, levering, plaatsing, installatie, implementatie, configuratie, test, migratie en ingebruikname</t>
  </si>
  <si>
    <t>Training en opleiding</t>
  </si>
  <si>
    <t>Overige eenmalige kosten</t>
  </si>
  <si>
    <t>Totaal eenmalige kosten</t>
  </si>
  <si>
    <t>Type</t>
  </si>
  <si>
    <t>Aantal</t>
  </si>
  <si>
    <t>Totaal verbruikskosten per jaar</t>
  </si>
  <si>
    <t>Technisch en functioneel beheer, onderhoud en storingen/incidenten</t>
  </si>
  <si>
    <t>Optionele hardware</t>
  </si>
  <si>
    <t>Telefoontoestellen</t>
  </si>
  <si>
    <t>Merk en type</t>
  </si>
  <si>
    <t>Verkoopprijs per stuk</t>
  </si>
  <si>
    <t>Subtotaal optionele hardware</t>
  </si>
  <si>
    <t>Standaardtoestellen</t>
  </si>
  <si>
    <t>Callcentertoestellen</t>
  </si>
  <si>
    <t>Ergonomische headsets</t>
  </si>
  <si>
    <t>Totaal optionele hardware</t>
  </si>
  <si>
    <t>Uniform uurtarief</t>
  </si>
  <si>
    <t>Totaalprijs</t>
  </si>
  <si>
    <t>Functionaris</t>
  </si>
  <si>
    <t>Lead architect/consultant</t>
  </si>
  <si>
    <t>Uitvoerend architect/consultant</t>
  </si>
  <si>
    <t>Onderhoudsconsultant</t>
  </si>
  <si>
    <t>Optionele inzet op afroep (op locatie)</t>
  </si>
  <si>
    <t>Optionele inzet op afroep (op afstand)</t>
  </si>
  <si>
    <t>Totaal optionele inzet op afroep</t>
  </si>
  <si>
    <t>Subtotaal optionele inzet op afroep</t>
  </si>
  <si>
    <t>Cloud telefonie-oplossing (gebruik)</t>
  </si>
  <si>
    <t>Vaste telefonie (verbruik)</t>
  </si>
  <si>
    <t>Totaal gebruikskosten per jaar</t>
  </si>
  <si>
    <t>Technisch en functioneel beheer, onderhoud, storingen/incidenten en helpdesk</t>
  </si>
  <si>
    <t>Helpdesk</t>
  </si>
  <si>
    <t>Subtotaal per jaar</t>
  </si>
  <si>
    <t>Vaste prijs eenmalige kosten, per locatie</t>
  </si>
  <si>
    <t>Subtotaal eenmalige kosten</t>
  </si>
  <si>
    <t>Internetverbindingen</t>
  </si>
  <si>
    <t>7. Het indienen van negatieve prijzen is op -straffe van uitsluiting- niet toegestaan.</t>
  </si>
  <si>
    <t xml:space="preserve">6. Het indienen van nulprijzen is slechts toegestaan op subonderdelen van de prijswens.
</t>
  </si>
  <si>
    <t>Gebruikskosten per gebruiker per maand</t>
  </si>
  <si>
    <t>Verbruikskosten per locatie per maand</t>
  </si>
  <si>
    <t>Vaste telefonie (gesprekskosten) per maand</t>
  </si>
  <si>
    <t>Overige  kosten per maand (optioneel)</t>
  </si>
  <si>
    <t>Kosten standaardgebruiker</t>
  </si>
  <si>
    <t>Kosten KCC-gebruiker</t>
  </si>
  <si>
    <t>Overige kosten standaardgebruiker</t>
  </si>
  <si>
    <t>Overige kosten KCC-gebruiker</t>
  </si>
  <si>
    <t>DECT toestellen</t>
  </si>
  <si>
    <t>Eenmalige kosten</t>
  </si>
  <si>
    <t>Vaste prijs per maand, per locatie</t>
  </si>
  <si>
    <t>Totaal internetverbindingen per jaar</t>
  </si>
  <si>
    <t>Totaal beheer, onderhoud, storingen/incidenten en helpdesk per jaar</t>
  </si>
  <si>
    <t>Kosten huntgroep</t>
  </si>
  <si>
    <t>Kosten keuzemenu</t>
  </si>
  <si>
    <t>Kosten wachtrij</t>
  </si>
  <si>
    <t>Gebruikskosten per maand</t>
  </si>
  <si>
    <t>Kosten Windows of Mac Softphone</t>
  </si>
  <si>
    <t>Kosten mobiele App uit Playstore/Applestore</t>
  </si>
  <si>
    <t>Totaalprijs per jaar gerelateerd aan antwoord op vraag 17 tweede nota van inlichtingen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</si>
</sst>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0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33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44" fontId="8" fillId="3" borderId="1" xfId="0" applyNumberFormat="1" applyFont="1" applyFill="1" applyBorder="1" applyAlignment="1" applyProtection="1">
      <alignment wrapText="1"/>
      <protection locked="0"/>
    </xf>
    <xf numFmtId="44" fontId="8" fillId="3" borderId="1" xfId="1" applyFont="1" applyFill="1" applyBorder="1" applyAlignment="1" applyProtection="1">
      <alignment horizontal="center" wrapText="1"/>
      <protection locked="0"/>
    </xf>
    <xf numFmtId="0" fontId="9" fillId="3" borderId="1" xfId="0" applyFont="1" applyFill="1" applyBorder="1" applyAlignment="1" applyProtection="1">
      <alignment horizontal="left" wrapText="1" indent="1"/>
      <protection locked="0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6" fillId="2" borderId="0" xfId="0" applyFont="1" applyFill="1" applyProtection="1"/>
    <xf numFmtId="0" fontId="6" fillId="0" borderId="0" xfId="0" applyFont="1" applyProtection="1"/>
    <xf numFmtId="0" fontId="7" fillId="4" borderId="1" xfId="0" applyFont="1" applyFill="1" applyBorder="1" applyAlignment="1" applyProtection="1">
      <alignment horizontal="left" vertical="center"/>
    </xf>
    <xf numFmtId="0" fontId="8" fillId="2" borderId="1" xfId="0" applyFont="1" applyFill="1" applyBorder="1" applyAlignment="1" applyProtection="1">
      <alignment horizontal="left"/>
    </xf>
    <xf numFmtId="0" fontId="8" fillId="2" borderId="1" xfId="0" applyFont="1" applyFill="1" applyBorder="1" applyAlignment="1" applyProtection="1">
      <alignment horizontal="center" wrapText="1"/>
    </xf>
    <xf numFmtId="44" fontId="8" fillId="2" borderId="1" xfId="0" applyNumberFormat="1" applyFont="1" applyFill="1" applyBorder="1" applyAlignment="1" applyProtection="1">
      <alignment wrapText="1"/>
    </xf>
    <xf numFmtId="0" fontId="8" fillId="2" borderId="1" xfId="0" applyFont="1" applyFill="1" applyBorder="1" applyAlignment="1" applyProtection="1">
      <alignment horizontal="left" wrapText="1"/>
    </xf>
    <xf numFmtId="0" fontId="7" fillId="0" borderId="1" xfId="0" applyFont="1" applyBorder="1" applyAlignment="1" applyProtection="1">
      <alignment horizontal="right"/>
    </xf>
    <xf numFmtId="44" fontId="7" fillId="0" borderId="1" xfId="0" applyNumberFormat="1" applyFont="1" applyBorder="1" applyProtection="1"/>
    <xf numFmtId="0" fontId="7" fillId="4" borderId="1" xfId="0" applyFont="1" applyFill="1" applyBorder="1" applyAlignment="1" applyProtection="1">
      <alignment vertical="center" wrapText="1"/>
    </xf>
    <xf numFmtId="0" fontId="8" fillId="2" borderId="1" xfId="0" applyFont="1" applyFill="1" applyBorder="1" applyAlignment="1" applyProtection="1">
      <alignment wrapText="1"/>
    </xf>
    <xf numFmtId="0" fontId="7" fillId="0" borderId="0" xfId="0" applyFont="1" applyAlignment="1" applyProtection="1">
      <alignment horizontal="right"/>
    </xf>
    <xf numFmtId="44" fontId="7" fillId="0" borderId="0" xfId="0" applyNumberFormat="1" applyFont="1" applyProtection="1"/>
    <xf numFmtId="0" fontId="9" fillId="5" borderId="0" xfId="0" applyFont="1" applyFill="1" applyAlignment="1" applyProtection="1">
      <alignment vertical="top" wrapText="1"/>
    </xf>
    <xf numFmtId="0" fontId="7" fillId="4" borderId="1" xfId="0" applyFont="1" applyFill="1" applyBorder="1" applyAlignment="1" applyProtection="1">
      <alignment horizontal="center" vertical="center"/>
    </xf>
    <xf numFmtId="0" fontId="1" fillId="4" borderId="2" xfId="0" applyFont="1" applyFill="1" applyBorder="1" applyAlignment="1" applyProtection="1">
      <alignment horizontal="center"/>
    </xf>
    <xf numFmtId="0" fontId="1" fillId="4" borderId="3" xfId="0" applyFont="1" applyFill="1" applyBorder="1" applyAlignment="1" applyProtection="1">
      <alignment horizontal="center"/>
    </xf>
    <xf numFmtId="0" fontId="7" fillId="4" borderId="4" xfId="0" applyFont="1" applyFill="1" applyBorder="1" applyAlignment="1" applyProtection="1">
      <alignment horizontal="center" vertical="center"/>
    </xf>
    <xf numFmtId="0" fontId="7" fillId="4" borderId="2" xfId="0" applyFont="1" applyFill="1" applyBorder="1" applyAlignment="1" applyProtection="1">
      <alignment horizontal="center" vertical="center"/>
    </xf>
    <xf numFmtId="0" fontId="7" fillId="4" borderId="3" xfId="0" applyFont="1" applyFill="1" applyBorder="1" applyAlignment="1" applyProtection="1">
      <alignment horizontal="center" vertical="center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115" zoomScaleNormal="115" zoomScalePageLayoutView="85" workbookViewId="0">
      <selection activeCell="C5" sqref="C5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11" t="s">
        <v>6</v>
      </c>
    </row>
    <row r="9" spans="1:1" s="3" customFormat="1" ht="15" customHeight="1" x14ac:dyDescent="0.25">
      <c r="A9" s="12" t="s">
        <v>46</v>
      </c>
    </row>
    <row r="10" spans="1:1" s="3" customFormat="1" x14ac:dyDescent="0.25">
      <c r="A10" s="12" t="s">
        <v>45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A64B6-889E-4FEF-BB9B-245D228ECE97}">
  <dimension ref="A1:E71"/>
  <sheetViews>
    <sheetView showGridLines="0" topLeftCell="A43" zoomScaleNormal="100" workbookViewId="0">
      <selection activeCell="B77" sqref="B77"/>
    </sheetView>
  </sheetViews>
  <sheetFormatPr defaultColWidth="9.140625" defaultRowHeight="12.75" x14ac:dyDescent="0.2"/>
  <cols>
    <col min="1" max="1" width="27.28515625" style="14" bestFit="1" customWidth="1"/>
    <col min="2" max="2" width="93" style="14" bestFit="1" customWidth="1"/>
    <col min="3" max="3" width="6" style="14" bestFit="1" customWidth="1"/>
    <col min="4" max="4" width="71.140625" style="14" bestFit="1" customWidth="1"/>
    <col min="5" max="5" width="29.28515625" style="14" bestFit="1" customWidth="1"/>
    <col min="6" max="16384" width="9.140625" style="14"/>
  </cols>
  <sheetData>
    <row r="1" spans="1:5" s="13" customFormat="1" ht="31.5" x14ac:dyDescent="0.5">
      <c r="A1" s="28" t="s">
        <v>8</v>
      </c>
      <c r="B1" s="28"/>
      <c r="C1" s="28"/>
      <c r="D1" s="28"/>
      <c r="E1" s="29"/>
    </row>
    <row r="2" spans="1:5" ht="15" customHeight="1" x14ac:dyDescent="0.2"/>
    <row r="3" spans="1:5" ht="15" customHeight="1" x14ac:dyDescent="0.2">
      <c r="B3" s="27" t="s">
        <v>56</v>
      </c>
      <c r="C3" s="27"/>
      <c r="D3" s="27"/>
      <c r="E3" s="27"/>
    </row>
    <row r="4" spans="1:5" ht="15" customHeight="1" x14ac:dyDescent="0.2">
      <c r="B4" s="15" t="s">
        <v>13</v>
      </c>
      <c r="C4" s="15" t="s">
        <v>14</v>
      </c>
      <c r="D4" s="15" t="s">
        <v>42</v>
      </c>
      <c r="E4" s="15" t="s">
        <v>43</v>
      </c>
    </row>
    <row r="5" spans="1:5" ht="15" customHeight="1" x14ac:dyDescent="0.2">
      <c r="B5" s="16" t="s">
        <v>9</v>
      </c>
      <c r="C5" s="17">
        <v>39</v>
      </c>
      <c r="D5" s="9">
        <v>0</v>
      </c>
      <c r="E5" s="18">
        <f>C5*D5</f>
        <v>0</v>
      </c>
    </row>
    <row r="6" spans="1:5" ht="15" customHeight="1" x14ac:dyDescent="0.2">
      <c r="B6" s="19" t="s">
        <v>10</v>
      </c>
      <c r="C6" s="17">
        <v>39</v>
      </c>
      <c r="D6" s="9">
        <v>0</v>
      </c>
      <c r="E6" s="18">
        <f t="shared" ref="E6" si="0">C6*D6</f>
        <v>0</v>
      </c>
    </row>
    <row r="7" spans="1:5" ht="15" customHeight="1" x14ac:dyDescent="0.2">
      <c r="B7" s="19" t="s">
        <v>11</v>
      </c>
      <c r="C7" s="17">
        <v>39</v>
      </c>
      <c r="D7" s="9">
        <v>0</v>
      </c>
      <c r="E7" s="18">
        <f>C7*D7</f>
        <v>0</v>
      </c>
    </row>
    <row r="8" spans="1:5" ht="15" customHeight="1" x14ac:dyDescent="0.2">
      <c r="D8" s="20" t="s">
        <v>12</v>
      </c>
      <c r="E8" s="21">
        <f>SUM(E5:E7)</f>
        <v>0</v>
      </c>
    </row>
    <row r="9" spans="1:5" ht="15" customHeight="1" x14ac:dyDescent="0.2"/>
    <row r="10" spans="1:5" ht="15" customHeight="1" x14ac:dyDescent="0.2">
      <c r="B10" s="27" t="s">
        <v>37</v>
      </c>
      <c r="C10" s="27"/>
      <c r="D10" s="27"/>
      <c r="E10" s="27"/>
    </row>
    <row r="11" spans="1:5" ht="15" customHeight="1" x14ac:dyDescent="0.2">
      <c r="B11" s="15" t="s">
        <v>13</v>
      </c>
      <c r="C11" s="15" t="s">
        <v>14</v>
      </c>
      <c r="D11" s="15" t="s">
        <v>48</v>
      </c>
      <c r="E11" s="22" t="s">
        <v>41</v>
      </c>
    </row>
    <row r="12" spans="1:5" ht="15" customHeight="1" x14ac:dyDescent="0.2">
      <c r="B12" s="19" t="s">
        <v>49</v>
      </c>
      <c r="C12" s="17">
        <v>39</v>
      </c>
      <c r="D12" s="9">
        <v>0</v>
      </c>
      <c r="E12" s="18">
        <f>(C12*D12)*12</f>
        <v>0</v>
      </c>
    </row>
    <row r="13" spans="1:5" ht="15" customHeight="1" x14ac:dyDescent="0.2">
      <c r="B13" s="19" t="s">
        <v>50</v>
      </c>
      <c r="C13" s="17">
        <v>39</v>
      </c>
      <c r="D13" s="9">
        <v>0</v>
      </c>
      <c r="E13" s="18">
        <f>(C13*D13)*12</f>
        <v>0</v>
      </c>
    </row>
    <row r="14" spans="1:5" ht="15" customHeight="1" x14ac:dyDescent="0.2">
      <c r="D14" s="20" t="s">
        <v>15</v>
      </c>
      <c r="E14" s="21">
        <f>SUM(E12:E13)</f>
        <v>0</v>
      </c>
    </row>
    <row r="15" spans="1:5" ht="15" customHeight="1" x14ac:dyDescent="0.2"/>
    <row r="16" spans="1:5" ht="15" customHeight="1" x14ac:dyDescent="0.2">
      <c r="B16" s="27" t="s">
        <v>36</v>
      </c>
      <c r="C16" s="27"/>
      <c r="D16" s="27"/>
      <c r="E16" s="27"/>
    </row>
    <row r="17" spans="2:5" ht="15" customHeight="1" x14ac:dyDescent="0.2">
      <c r="B17" s="15" t="s">
        <v>13</v>
      </c>
      <c r="C17" s="15" t="s">
        <v>14</v>
      </c>
      <c r="D17" s="15" t="s">
        <v>47</v>
      </c>
      <c r="E17" s="22" t="s">
        <v>41</v>
      </c>
    </row>
    <row r="18" spans="2:5" ht="15" customHeight="1" x14ac:dyDescent="0.2">
      <c r="B18" s="23" t="s">
        <v>51</v>
      </c>
      <c r="C18" s="17">
        <v>800</v>
      </c>
      <c r="D18" s="9">
        <v>0</v>
      </c>
      <c r="E18" s="18">
        <f>(C18*D18)*12</f>
        <v>0</v>
      </c>
    </row>
    <row r="19" spans="2:5" ht="15" customHeight="1" x14ac:dyDescent="0.2">
      <c r="B19" s="23" t="s">
        <v>52</v>
      </c>
      <c r="C19" s="17">
        <v>20</v>
      </c>
      <c r="D19" s="9">
        <v>0</v>
      </c>
      <c r="E19" s="18">
        <f>(C19*D19)*12</f>
        <v>0</v>
      </c>
    </row>
    <row r="20" spans="2:5" ht="15" customHeight="1" x14ac:dyDescent="0.2">
      <c r="B20" s="23" t="s">
        <v>64</v>
      </c>
      <c r="C20" s="17">
        <v>820</v>
      </c>
      <c r="D20" s="9">
        <v>0</v>
      </c>
      <c r="E20" s="18">
        <f t="shared" ref="E20:E23" si="1">(C20*D20)*12</f>
        <v>0</v>
      </c>
    </row>
    <row r="21" spans="2:5" ht="15" customHeight="1" x14ac:dyDescent="0.2">
      <c r="B21" s="23" t="s">
        <v>65</v>
      </c>
      <c r="C21" s="17">
        <v>820</v>
      </c>
      <c r="D21" s="9">
        <v>0</v>
      </c>
      <c r="E21" s="18">
        <f t="shared" si="1"/>
        <v>0</v>
      </c>
    </row>
    <row r="22" spans="2:5" ht="15" customHeight="1" x14ac:dyDescent="0.2">
      <c r="B22" s="23" t="s">
        <v>53</v>
      </c>
      <c r="C22" s="17">
        <v>800</v>
      </c>
      <c r="D22" s="9">
        <v>0</v>
      </c>
      <c r="E22" s="18">
        <f t="shared" si="1"/>
        <v>0</v>
      </c>
    </row>
    <row r="23" spans="2:5" ht="15" customHeight="1" x14ac:dyDescent="0.2">
      <c r="B23" s="23" t="s">
        <v>54</v>
      </c>
      <c r="C23" s="17">
        <v>20</v>
      </c>
      <c r="D23" s="9">
        <v>0</v>
      </c>
      <c r="E23" s="18">
        <f t="shared" si="1"/>
        <v>0</v>
      </c>
    </row>
    <row r="24" spans="2:5" ht="15" customHeight="1" x14ac:dyDescent="0.2">
      <c r="D24" s="20" t="s">
        <v>38</v>
      </c>
      <c r="E24" s="21">
        <f>SUM(E18:E23)</f>
        <v>0</v>
      </c>
    </row>
    <row r="25" spans="2:5" ht="15" customHeight="1" x14ac:dyDescent="0.2">
      <c r="D25" s="24"/>
      <c r="E25" s="25"/>
    </row>
    <row r="26" spans="2:5" ht="15" customHeight="1" x14ac:dyDescent="0.2">
      <c r="B26" s="27" t="s">
        <v>36</v>
      </c>
      <c r="C26" s="27"/>
      <c r="D26" s="27"/>
      <c r="E26" s="27"/>
    </row>
    <row r="27" spans="2:5" ht="15" customHeight="1" x14ac:dyDescent="0.2">
      <c r="B27" s="15" t="s">
        <v>13</v>
      </c>
      <c r="C27" s="15" t="s">
        <v>14</v>
      </c>
      <c r="D27" s="15" t="s">
        <v>63</v>
      </c>
      <c r="E27" s="22" t="s">
        <v>41</v>
      </c>
    </row>
    <row r="28" spans="2:5" ht="15" customHeight="1" x14ac:dyDescent="0.2">
      <c r="B28" s="23" t="s">
        <v>60</v>
      </c>
      <c r="C28" s="17">
        <v>50</v>
      </c>
      <c r="D28" s="9">
        <v>0</v>
      </c>
      <c r="E28" s="18">
        <f>(C28*D28)*12</f>
        <v>0</v>
      </c>
    </row>
    <row r="29" spans="2:5" ht="15" customHeight="1" x14ac:dyDescent="0.2">
      <c r="B29" s="23" t="s">
        <v>61</v>
      </c>
      <c r="C29" s="17">
        <v>50</v>
      </c>
      <c r="D29" s="9">
        <v>0</v>
      </c>
      <c r="E29" s="18">
        <f t="shared" ref="E29:E30" si="2">(C29*D29)*12</f>
        <v>0</v>
      </c>
    </row>
    <row r="30" spans="2:5" ht="15" customHeight="1" x14ac:dyDescent="0.2">
      <c r="B30" s="23" t="s">
        <v>62</v>
      </c>
      <c r="C30" s="17">
        <v>50</v>
      </c>
      <c r="D30" s="9">
        <v>0</v>
      </c>
      <c r="E30" s="18">
        <f t="shared" si="2"/>
        <v>0</v>
      </c>
    </row>
    <row r="31" spans="2:5" ht="15" customHeight="1" x14ac:dyDescent="0.2">
      <c r="D31" s="20" t="s">
        <v>38</v>
      </c>
      <c r="E31" s="21">
        <f>SUM(E28:E30)</f>
        <v>0</v>
      </c>
    </row>
    <row r="32" spans="2:5" ht="15" customHeight="1" x14ac:dyDescent="0.2">
      <c r="D32" s="24"/>
      <c r="E32" s="25"/>
    </row>
    <row r="33" spans="1:5" ht="15" customHeight="1" x14ac:dyDescent="0.2">
      <c r="C33" s="30" t="s">
        <v>44</v>
      </c>
      <c r="D33" s="31"/>
      <c r="E33" s="32"/>
    </row>
    <row r="34" spans="1:5" ht="15" customHeight="1" x14ac:dyDescent="0.2">
      <c r="C34" s="15" t="s">
        <v>14</v>
      </c>
      <c r="D34" s="15" t="s">
        <v>57</v>
      </c>
      <c r="E34" s="15" t="s">
        <v>41</v>
      </c>
    </row>
    <row r="35" spans="1:5" ht="15" customHeight="1" x14ac:dyDescent="0.2">
      <c r="C35" s="17">
        <v>7</v>
      </c>
      <c r="D35" s="8">
        <v>0</v>
      </c>
      <c r="E35" s="18">
        <f>(C35*D35)*12</f>
        <v>0</v>
      </c>
    </row>
    <row r="36" spans="1:5" ht="15" customHeight="1" x14ac:dyDescent="0.2">
      <c r="D36" s="20" t="s">
        <v>58</v>
      </c>
      <c r="E36" s="21">
        <f>SUM(E35:E35)</f>
        <v>0</v>
      </c>
    </row>
    <row r="37" spans="1:5" ht="15" customHeight="1" x14ac:dyDescent="0.2">
      <c r="D37" s="24"/>
      <c r="E37" s="25"/>
    </row>
    <row r="38" spans="1:5" ht="15" customHeight="1" x14ac:dyDescent="0.2">
      <c r="B38" s="30" t="s">
        <v>39</v>
      </c>
      <c r="C38" s="31"/>
      <c r="D38" s="31"/>
      <c r="E38" s="32"/>
    </row>
    <row r="39" spans="1:5" ht="15" customHeight="1" x14ac:dyDescent="0.2">
      <c r="B39" s="15" t="s">
        <v>13</v>
      </c>
      <c r="C39" s="15" t="s">
        <v>14</v>
      </c>
      <c r="D39" s="15" t="s">
        <v>57</v>
      </c>
      <c r="E39" s="22" t="s">
        <v>41</v>
      </c>
    </row>
    <row r="40" spans="1:5" ht="15" customHeight="1" x14ac:dyDescent="0.2">
      <c r="B40" s="19" t="s">
        <v>16</v>
      </c>
      <c r="C40" s="17">
        <v>39</v>
      </c>
      <c r="D40" s="9">
        <v>0</v>
      </c>
      <c r="E40" s="18">
        <f>(C40*D40)*12</f>
        <v>0</v>
      </c>
    </row>
    <row r="41" spans="1:5" ht="15" customHeight="1" x14ac:dyDescent="0.2">
      <c r="B41" s="19" t="s">
        <v>40</v>
      </c>
      <c r="C41" s="17">
        <v>39</v>
      </c>
      <c r="D41" s="9">
        <v>0</v>
      </c>
      <c r="E41" s="18">
        <f>(C41*D41)*12</f>
        <v>0</v>
      </c>
    </row>
    <row r="42" spans="1:5" ht="15" customHeight="1" x14ac:dyDescent="0.2">
      <c r="D42" s="20" t="s">
        <v>59</v>
      </c>
      <c r="E42" s="21">
        <f>SUM(E40:E41)</f>
        <v>0</v>
      </c>
    </row>
    <row r="43" spans="1:5" ht="15" customHeight="1" x14ac:dyDescent="0.2">
      <c r="D43" s="24"/>
      <c r="E43" s="25"/>
    </row>
    <row r="44" spans="1:5" ht="15" customHeight="1" x14ac:dyDescent="0.2">
      <c r="A44" s="30" t="s">
        <v>17</v>
      </c>
      <c r="B44" s="31"/>
      <c r="C44" s="31"/>
      <c r="D44" s="31"/>
      <c r="E44" s="32"/>
    </row>
    <row r="45" spans="1:5" ht="15" customHeight="1" x14ac:dyDescent="0.2">
      <c r="A45" s="15" t="s">
        <v>18</v>
      </c>
      <c r="B45" s="15" t="s">
        <v>19</v>
      </c>
      <c r="C45" s="15" t="s">
        <v>14</v>
      </c>
      <c r="D45" s="22" t="s">
        <v>20</v>
      </c>
      <c r="E45" s="15" t="s">
        <v>21</v>
      </c>
    </row>
    <row r="46" spans="1:5" ht="15" customHeight="1" x14ac:dyDescent="0.2">
      <c r="A46" s="23" t="s">
        <v>22</v>
      </c>
      <c r="B46" s="10"/>
      <c r="C46" s="17">
        <v>300</v>
      </c>
      <c r="D46" s="8">
        <v>0</v>
      </c>
      <c r="E46" s="18">
        <f>C46*D46</f>
        <v>0</v>
      </c>
    </row>
    <row r="47" spans="1:5" ht="15" customHeight="1" x14ac:dyDescent="0.2">
      <c r="A47" s="23" t="s">
        <v>23</v>
      </c>
      <c r="B47" s="10"/>
      <c r="C47" s="17">
        <v>78</v>
      </c>
      <c r="D47" s="8">
        <v>0</v>
      </c>
      <c r="E47" s="18">
        <f>C47*D47</f>
        <v>0</v>
      </c>
    </row>
    <row r="48" spans="1:5" ht="15" customHeight="1" x14ac:dyDescent="0.2">
      <c r="A48" s="23" t="s">
        <v>24</v>
      </c>
      <c r="B48" s="10"/>
      <c r="C48" s="17">
        <v>78</v>
      </c>
      <c r="D48" s="8">
        <v>0</v>
      </c>
      <c r="E48" s="18">
        <f>C48*D48</f>
        <v>0</v>
      </c>
    </row>
    <row r="49" spans="1:5" ht="15" customHeight="1" x14ac:dyDescent="0.2">
      <c r="A49" s="23" t="s">
        <v>55</v>
      </c>
      <c r="B49" s="10"/>
      <c r="C49" s="17">
        <v>40</v>
      </c>
      <c r="D49" s="8">
        <v>0</v>
      </c>
      <c r="E49" s="18">
        <f>C49*D49</f>
        <v>0</v>
      </c>
    </row>
    <row r="50" spans="1:5" ht="15" customHeight="1" x14ac:dyDescent="0.2">
      <c r="D50" s="20" t="s">
        <v>25</v>
      </c>
      <c r="E50" s="21">
        <f>SUM(E46:E49)</f>
        <v>0</v>
      </c>
    </row>
    <row r="51" spans="1:5" ht="15" customHeight="1" x14ac:dyDescent="0.2">
      <c r="D51" s="24"/>
      <c r="E51" s="25"/>
    </row>
    <row r="52" spans="1:5" ht="15" customHeight="1" x14ac:dyDescent="0.2">
      <c r="B52" s="27" t="s">
        <v>33</v>
      </c>
      <c r="C52" s="27"/>
      <c r="D52" s="27"/>
      <c r="E52" s="27"/>
    </row>
    <row r="53" spans="1:5" ht="15" customHeight="1" x14ac:dyDescent="0.2">
      <c r="B53" s="15" t="s">
        <v>28</v>
      </c>
      <c r="C53" s="15" t="s">
        <v>14</v>
      </c>
      <c r="D53" s="22" t="s">
        <v>26</v>
      </c>
      <c r="E53" s="15" t="s">
        <v>35</v>
      </c>
    </row>
    <row r="54" spans="1:5" ht="15" customHeight="1" x14ac:dyDescent="0.2">
      <c r="B54" s="23" t="s">
        <v>29</v>
      </c>
      <c r="C54" s="17">
        <v>20</v>
      </c>
      <c r="D54" s="8">
        <v>0</v>
      </c>
      <c r="E54" s="18">
        <f>C54*D54</f>
        <v>0</v>
      </c>
    </row>
    <row r="55" spans="1:5" ht="15" customHeight="1" x14ac:dyDescent="0.2">
      <c r="B55" s="23" t="s">
        <v>30</v>
      </c>
      <c r="C55" s="17">
        <v>20</v>
      </c>
      <c r="D55" s="8">
        <v>0</v>
      </c>
      <c r="E55" s="18">
        <f>C55*D55</f>
        <v>0</v>
      </c>
    </row>
    <row r="56" spans="1:5" ht="15" customHeight="1" x14ac:dyDescent="0.2">
      <c r="B56" s="23" t="s">
        <v>31</v>
      </c>
      <c r="C56" s="17">
        <v>20</v>
      </c>
      <c r="D56" s="8">
        <v>0</v>
      </c>
      <c r="E56" s="18">
        <f>C56*D56</f>
        <v>0</v>
      </c>
    </row>
    <row r="57" spans="1:5" ht="15" customHeight="1" x14ac:dyDescent="0.2">
      <c r="D57" s="20" t="s">
        <v>34</v>
      </c>
      <c r="E57" s="21">
        <f>SUM(E54:E56)</f>
        <v>0</v>
      </c>
    </row>
    <row r="58" spans="1:5" ht="15" customHeight="1" x14ac:dyDescent="0.2">
      <c r="D58" s="26"/>
      <c r="E58" s="26"/>
    </row>
    <row r="59" spans="1:5" ht="15" customHeight="1" x14ac:dyDescent="0.2">
      <c r="B59" s="27" t="s">
        <v>32</v>
      </c>
      <c r="C59" s="27"/>
      <c r="D59" s="27"/>
      <c r="E59" s="27"/>
    </row>
    <row r="60" spans="1:5" ht="15" customHeight="1" x14ac:dyDescent="0.2">
      <c r="B60" s="15" t="s">
        <v>28</v>
      </c>
      <c r="C60" s="15" t="s">
        <v>14</v>
      </c>
      <c r="D60" s="22" t="s">
        <v>26</v>
      </c>
      <c r="E60" s="15" t="s">
        <v>35</v>
      </c>
    </row>
    <row r="61" spans="1:5" ht="15" customHeight="1" x14ac:dyDescent="0.2">
      <c r="B61" s="23" t="s">
        <v>29</v>
      </c>
      <c r="C61" s="17">
        <v>20</v>
      </c>
      <c r="D61" s="8">
        <v>0</v>
      </c>
      <c r="E61" s="18">
        <f>C61*D61</f>
        <v>0</v>
      </c>
    </row>
    <row r="62" spans="1:5" ht="15" customHeight="1" x14ac:dyDescent="0.2">
      <c r="B62" s="23" t="s">
        <v>30</v>
      </c>
      <c r="C62" s="17">
        <v>20</v>
      </c>
      <c r="D62" s="8">
        <v>0</v>
      </c>
      <c r="E62" s="18">
        <f>C62*D62</f>
        <v>0</v>
      </c>
    </row>
    <row r="63" spans="1:5" ht="15" customHeight="1" x14ac:dyDescent="0.2">
      <c r="B63" s="23" t="s">
        <v>31</v>
      </c>
      <c r="C63" s="17">
        <v>20</v>
      </c>
      <c r="D63" s="8">
        <v>0</v>
      </c>
      <c r="E63" s="18">
        <f>C63*D63</f>
        <v>0</v>
      </c>
    </row>
    <row r="64" spans="1:5" ht="15" customHeight="1" x14ac:dyDescent="0.2">
      <c r="D64" s="20" t="s">
        <v>34</v>
      </c>
      <c r="E64" s="21">
        <f>SUM(E61:E63)</f>
        <v>0</v>
      </c>
    </row>
    <row r="65" spans="4:5" ht="15" customHeight="1" x14ac:dyDescent="0.2">
      <c r="D65" s="24"/>
      <c r="E65" s="25"/>
    </row>
    <row r="66" spans="4:5" ht="15" customHeight="1" x14ac:dyDescent="0.2">
      <c r="D66" s="20" t="s">
        <v>66</v>
      </c>
      <c r="E66" s="21">
        <f>E14+E24+E31+E36+E42</f>
        <v>0</v>
      </c>
    </row>
    <row r="67" spans="4:5" ht="15" customHeight="1" x14ac:dyDescent="0.2">
      <c r="D67" s="20" t="s">
        <v>27</v>
      </c>
      <c r="E67" s="21">
        <f>E8+(E24*8)+(E31*8)+(E36*8)+(E14*8)+(E42*8)+E50+(E57*8)+(E64*8)</f>
        <v>0</v>
      </c>
    </row>
    <row r="68" spans="4:5" ht="15" customHeight="1" x14ac:dyDescent="0.2"/>
    <row r="69" spans="4:5" ht="15" customHeight="1" x14ac:dyDescent="0.2"/>
    <row r="70" spans="4:5" ht="15" customHeight="1" x14ac:dyDescent="0.2"/>
    <row r="71" spans="4:5" ht="15" customHeight="1" x14ac:dyDescent="0.2"/>
  </sheetData>
  <sheetProtection algorithmName="SHA-512" hashValue="hTyp9ZM1SeFLee1zg594hUEpOpw/DtRxpKQd0mckOau64dvilrzlu+uPmbFxANcg08pqzuSQf3S0wjC5EcFVTg==" saltValue="womYLeP3PfvX5x2xmAujGg==" spinCount="100000" sheet="1" objects="1" scenarios="1"/>
  <mergeCells count="10">
    <mergeCell ref="B52:E52"/>
    <mergeCell ref="B59:E59"/>
    <mergeCell ref="A1:E1"/>
    <mergeCell ref="B16:E16"/>
    <mergeCell ref="B10:E10"/>
    <mergeCell ref="B38:E38"/>
    <mergeCell ref="B3:E3"/>
    <mergeCell ref="C33:E33"/>
    <mergeCell ref="A44:E44"/>
    <mergeCell ref="B26:E26"/>
  </mergeCells>
  <pageMargins left="0.7" right="0.7" top="0.75" bottom="0.75" header="0.3" footer="0.3"/>
  <pageSetup paperSize="9" scale="33" orientation="portrait" r:id="rId1"/>
  <headerFooter>
    <oddFooter>&amp;C&amp;10Annex VI Prijzenblad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57640EB69AC448A99F8910B9364BAE" ma:contentTypeVersion="6" ma:contentTypeDescription="Een nieuw document maken." ma:contentTypeScope="" ma:versionID="b138abfa984c2a1dffcc7987f4ec8f7a">
  <xsd:schema xmlns:xsd="http://www.w3.org/2001/XMLSchema" xmlns:xs="http://www.w3.org/2001/XMLSchema" xmlns:p="http://schemas.microsoft.com/office/2006/metadata/properties" xmlns:ns2="8a8e94a1-c81d-444a-b1e9-84d1907e1533" xmlns:ns3="820e3b1f-d696-4ab0-bac3-5e538829a8b4" targetNamespace="http://schemas.microsoft.com/office/2006/metadata/properties" ma:root="true" ma:fieldsID="8ddd500e670a5b526f67d9745309b331" ns2:_="" ns3:_="">
    <xsd:import namespace="8a8e94a1-c81d-444a-b1e9-84d1907e1533"/>
    <xsd:import namespace="820e3b1f-d696-4ab0-bac3-5e538829a8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8e94a1-c81d-444a-b1e9-84d1907e15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0e3b1f-d696-4ab0-bac3-5e538829a8b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3E18D2-CC62-4CA9-BD92-4B90F2B4FD0A}">
  <ds:schemaRefs>
    <ds:schemaRef ds:uri="8a8e94a1-c81d-444a-b1e9-84d1907e1533"/>
    <ds:schemaRef ds:uri="http://purl.org/dc/elements/1.1/"/>
    <ds:schemaRef ds:uri="http://schemas.microsoft.com/office/2006/metadata/properties"/>
    <ds:schemaRef ds:uri="820e3b1f-d696-4ab0-bac3-5e538829a8b4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365F5E1A-E63C-4E7E-8C20-66C0C9606D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8e94a1-c81d-444a-b1e9-84d1907e1533"/>
    <ds:schemaRef ds:uri="820e3b1f-d696-4ab0-bac3-5e538829a8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2022-09-05T20:59:57Z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0x0101000957640EB69AC448A99F8910B9364BAE</vt:lpwstr>
  </property>
</Properties>
</file>